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-" sheetId="1" r:id="rId1"/>
  </sheets>
  <definedNames>
    <definedName name="Z_6E36EA37_049E_4FAE_B719_2847CD16F858_.wvu.Cols" localSheetId="0" hidden="1">'-'!#REF!,'-'!$I:$L</definedName>
    <definedName name="Z_6E36EA37_049E_4FAE_B719_2847CD16F858_.wvu.Rows" localSheetId="0" hidden="1">'-'!$42:$45</definedName>
    <definedName name="Z_73C0D023_21BD_4441_8EFA_957546C15799_.wvu.Cols" localSheetId="0" hidden="1">'-'!#REF!,'-'!$I:$L</definedName>
    <definedName name="Z_73C0D023_21BD_4441_8EFA_957546C15799_.wvu.Rows" localSheetId="0" hidden="1">'-'!$42:$45</definedName>
  </definedNames>
  <calcPr calcId="125725"/>
</workbook>
</file>

<file path=xl/calcChain.xml><?xml version="1.0" encoding="utf-8"?>
<calcChain xmlns="http://schemas.openxmlformats.org/spreadsheetml/2006/main">
  <c r="F37" i="1"/>
  <c r="F39" l="1"/>
  <c r="F56" l="1"/>
  <c r="F55"/>
  <c r="L49"/>
  <c r="J49"/>
  <c r="L48"/>
  <c r="J48"/>
  <c r="L47"/>
  <c r="J47"/>
  <c r="L46"/>
  <c r="J46"/>
  <c r="L45"/>
  <c r="J45"/>
  <c r="L44"/>
  <c r="J44"/>
  <c r="L43"/>
  <c r="J43"/>
  <c r="L42"/>
  <c r="J42"/>
  <c r="L41"/>
  <c r="J41"/>
  <c r="L40"/>
  <c r="L39" s="1"/>
  <c r="J40"/>
  <c r="K39"/>
  <c r="I39"/>
  <c r="L38"/>
  <c r="J38"/>
  <c r="L37"/>
  <c r="J37"/>
  <c r="L36"/>
  <c r="J36"/>
  <c r="L35"/>
  <c r="J35"/>
  <c r="L34"/>
  <c r="L32" s="1"/>
  <c r="J34"/>
  <c r="K32"/>
  <c r="I32"/>
  <c r="F32"/>
  <c r="L31"/>
  <c r="J31"/>
  <c r="L30"/>
  <c r="J30"/>
  <c r="L29"/>
  <c r="J29"/>
  <c r="L28"/>
  <c r="J28"/>
  <c r="L27"/>
  <c r="L25" s="1"/>
  <c r="J27"/>
  <c r="F25"/>
  <c r="K25"/>
  <c r="J25"/>
  <c r="I25"/>
  <c r="E3"/>
  <c r="J32" l="1"/>
  <c r="J39"/>
  <c r="I50"/>
  <c r="I54" s="1"/>
  <c r="I57" s="1"/>
  <c r="K50"/>
  <c r="K54" s="1"/>
  <c r="K57" s="1"/>
  <c r="L50"/>
  <c r="L54" s="1"/>
  <c r="L57" s="1"/>
  <c r="J50"/>
  <c r="J54" s="1"/>
  <c r="J57" s="1"/>
  <c r="F50"/>
  <c r="F54" s="1"/>
  <c r="F57" s="1"/>
</calcChain>
</file>

<file path=xl/sharedStrings.xml><?xml version="1.0" encoding="utf-8"?>
<sst xmlns="http://schemas.openxmlformats.org/spreadsheetml/2006/main" count="65" uniqueCount="54">
  <si>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</si>
  <si>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</si>
  <si>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</si>
  <si>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</si>
  <si>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</si>
  <si>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</si>
  <si>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</si>
  <si>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</si>
  <si>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</si>
  <si>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</si>
  <si>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</si>
  <si>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</si>
  <si>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</si>
  <si>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</si>
  <si>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</si>
  <si>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</si>
  <si>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</si>
  <si>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</si>
  <si>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</si>
  <si>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</si>
  <si>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</si>
  <si>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</si>
  <si>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</si>
  <si>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</si>
  <si>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</si>
  <si>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</si>
  <si>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</si>
  <si>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</si>
  <si>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</si>
  <si>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</si>
  <si>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</si>
  <si>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</si>
  <si>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</si>
  <si>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</si>
  <si>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</si>
  <si>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</si>
  <si>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</si>
  <si>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</si>
  <si>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</si>
  <si>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</si>
  <si>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</si>
  <si>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</si>
  <si>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</si>
  <si>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</si>
  <si>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</si>
  <si>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</si>
  <si>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</si>
  <si>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</si>
  <si>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</si>
  <si>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Задолженность на 01.01.2014 г.</t>
  </si>
  <si>
    <t>Годовой отчет  управляющей организации ООО " УК Ворошиловского района"  за 2014 год</t>
  </si>
  <si>
    <t>перед собственниками дома по адресу: ул. Академическая, 11</t>
  </si>
  <si>
    <t>в управлении с 01.08.2011г</t>
  </si>
  <si>
    <t>задолженность с нарастающим итогом с -01.08.2011г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</si>
</sst>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0" fontId="13" fillId="0" borderId="4" xfId="0" applyFont="1" applyBorder="1" applyAlignment="1">
      <alignment horizontal="center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G16" sqref="G16"/>
    </sheetView>
  </sheetViews>
  <sheetFormatPr defaultColWidth="9.140625" defaultRowHeight="12.75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3.5703125" style="1" customWidth="1"/>
    <col min="9" max="12" width="10.42578125" style="1" hidden="1" customWidth="1"/>
    <col min="13" max="16384" width="9.140625" style="1"/>
  </cols>
  <sheetData>
    <row r="1" spans="1:7" ht="18" customHeight="1">
      <c r="A1" s="72" t="s">
        <v>50</v>
      </c>
      <c r="B1" s="72"/>
      <c r="C1" s="72"/>
      <c r="D1" s="72"/>
      <c r="E1" s="72"/>
      <c r="F1" s="72"/>
      <c r="G1" s="73"/>
    </row>
    <row r="2" spans="1:7" ht="21" customHeight="1">
      <c r="A2" s="74" t="s">
        <v>51</v>
      </c>
      <c r="B2" s="75"/>
      <c r="C2" s="75"/>
      <c r="D2" s="75"/>
      <c r="E2" s="75"/>
      <c r="F2" s="75"/>
      <c r="G2" s="75"/>
    </row>
    <row r="3" spans="1:7" ht="14.25" customHeight="1">
      <c r="A3" s="76" t="s">
        <v>0</v>
      </c>
      <c r="B3" s="77"/>
      <c r="C3" s="77"/>
      <c r="D3" s="77"/>
      <c r="E3" s="2">
        <f>E4+E5</f>
        <v>6233.7999999999993</v>
      </c>
      <c r="F3" s="3" t="s">
        <v>1</v>
      </c>
    </row>
    <row r="4" spans="1:7" ht="14.25" customHeight="1">
      <c r="A4" s="76" t="s">
        <v>2</v>
      </c>
      <c r="B4" s="77"/>
      <c r="C4" s="77"/>
      <c r="D4" s="77"/>
      <c r="E4" s="2">
        <v>3814.7</v>
      </c>
      <c r="F4" s="3" t="s">
        <v>1</v>
      </c>
    </row>
    <row r="5" spans="1:7" ht="14.25" customHeight="1">
      <c r="A5" s="76" t="s">
        <v>3</v>
      </c>
      <c r="B5" s="77"/>
      <c r="C5" s="77"/>
      <c r="D5" s="77"/>
      <c r="E5" s="2">
        <v>2419.1</v>
      </c>
      <c r="F5" s="3" t="s">
        <v>4</v>
      </c>
    </row>
    <row r="6" spans="1:7">
      <c r="A6" s="4"/>
      <c r="B6" s="5"/>
      <c r="C6" s="6"/>
      <c r="D6" s="7"/>
      <c r="E6" s="38" t="s">
        <v>5</v>
      </c>
      <c r="F6" s="8"/>
      <c r="G6" s="1" t="s">
        <v>52</v>
      </c>
    </row>
    <row r="7" spans="1:7" ht="10.15" customHeight="1">
      <c r="A7" s="9"/>
      <c r="B7" s="10"/>
      <c r="C7" s="11"/>
      <c r="D7" s="12"/>
      <c r="E7" s="13"/>
      <c r="F7" s="14"/>
    </row>
    <row r="8" spans="1:7" ht="71.25">
      <c r="A8" s="87" t="s">
        <v>6</v>
      </c>
      <c r="B8" s="88"/>
      <c r="C8" s="88"/>
      <c r="D8" s="89"/>
      <c r="E8" s="15" t="s">
        <v>7</v>
      </c>
      <c r="F8" s="15" t="s">
        <v>8</v>
      </c>
      <c r="G8" s="16" t="s">
        <v>53</v>
      </c>
    </row>
    <row r="9" spans="1:7" ht="15.75">
      <c r="A9" s="90" t="s">
        <v>9</v>
      </c>
      <c r="B9" s="91"/>
      <c r="C9" s="91"/>
      <c r="D9" s="92"/>
      <c r="E9" s="17"/>
      <c r="F9" s="17"/>
      <c r="G9" s="18"/>
    </row>
    <row r="10" spans="1:7" ht="13.15" customHeight="1">
      <c r="A10" s="78" t="s">
        <v>10</v>
      </c>
      <c r="B10" s="79"/>
      <c r="C10" s="79"/>
      <c r="D10" s="80"/>
      <c r="E10" s="19">
        <v>1119008.44</v>
      </c>
      <c r="F10" s="19">
        <v>1102457.08</v>
      </c>
      <c r="G10" s="20">
        <v>150314.29</v>
      </c>
    </row>
    <row r="11" spans="1:7" ht="14.45" customHeight="1">
      <c r="A11" s="78" t="s">
        <v>11</v>
      </c>
      <c r="B11" s="79"/>
      <c r="C11" s="79"/>
      <c r="D11" s="80"/>
      <c r="E11" s="19"/>
      <c r="F11" s="19"/>
      <c r="G11" s="20"/>
    </row>
    <row r="12" spans="1:7" ht="13.9" customHeight="1">
      <c r="A12" s="78" t="s">
        <v>12</v>
      </c>
      <c r="B12" s="79"/>
      <c r="C12" s="79"/>
      <c r="D12" s="80"/>
      <c r="E12" s="19">
        <v>164310.70000000001</v>
      </c>
      <c r="F12" s="19">
        <v>161044.89000000001</v>
      </c>
      <c r="G12" s="20">
        <v>22874.93</v>
      </c>
    </row>
    <row r="13" spans="1:7" ht="13.5" customHeight="1">
      <c r="A13" s="78" t="s">
        <v>13</v>
      </c>
      <c r="B13" s="79"/>
      <c r="C13" s="79"/>
      <c r="D13" s="80"/>
      <c r="E13" s="19">
        <v>237320.48</v>
      </c>
      <c r="F13" s="19">
        <v>232455.97</v>
      </c>
      <c r="G13" s="20">
        <v>33053.31</v>
      </c>
    </row>
    <row r="14" spans="1:7" ht="14.45" customHeight="1">
      <c r="A14" s="71" t="s">
        <v>14</v>
      </c>
      <c r="B14" s="71"/>
      <c r="C14" s="71"/>
      <c r="D14" s="71"/>
      <c r="E14" s="19">
        <v>414788.06</v>
      </c>
      <c r="F14" s="19">
        <v>400635.44</v>
      </c>
      <c r="G14" s="20">
        <v>65156.6</v>
      </c>
    </row>
    <row r="15" spans="1:7" ht="15.75">
      <c r="A15" s="81" t="s">
        <v>15</v>
      </c>
      <c r="B15" s="82"/>
      <c r="C15" s="82"/>
      <c r="D15" s="83"/>
      <c r="E15" s="19"/>
      <c r="F15" s="19"/>
      <c r="G15" s="20"/>
    </row>
    <row r="16" spans="1:7" ht="18" customHeight="1">
      <c r="A16" s="84" t="s">
        <v>16</v>
      </c>
      <c r="B16" s="85"/>
      <c r="C16" s="85"/>
      <c r="D16" s="86"/>
      <c r="E16" s="19">
        <v>1077761.3999999999</v>
      </c>
      <c r="F16" s="19">
        <v>1051581.21</v>
      </c>
      <c r="G16" s="20">
        <v>146986.92000000001</v>
      </c>
    </row>
    <row r="17" spans="1:12" ht="15.75">
      <c r="A17" s="71" t="s">
        <v>17</v>
      </c>
      <c r="B17" s="71"/>
      <c r="C17" s="71"/>
      <c r="D17" s="71"/>
      <c r="E17" s="19">
        <v>78125</v>
      </c>
      <c r="F17" s="19">
        <v>74866.649999999994</v>
      </c>
      <c r="G17" s="20">
        <v>10793.47</v>
      </c>
      <c r="J17" s="21"/>
    </row>
    <row r="18" spans="1:12" ht="15.75">
      <c r="A18" s="71" t="s">
        <v>18</v>
      </c>
      <c r="B18" s="71"/>
      <c r="C18" s="71"/>
      <c r="D18" s="71"/>
      <c r="E18" s="19"/>
      <c r="F18" s="19"/>
      <c r="G18" s="20"/>
    </row>
    <row r="19" spans="1:12" ht="15.75">
      <c r="A19" s="71" t="s">
        <v>19</v>
      </c>
      <c r="B19" s="71"/>
      <c r="C19" s="71"/>
      <c r="D19" s="71"/>
      <c r="E19" s="19"/>
      <c r="F19" s="19"/>
      <c r="G19" s="20"/>
    </row>
    <row r="20" spans="1:12" ht="15.75">
      <c r="A20" s="70" t="s">
        <v>20</v>
      </c>
      <c r="B20" s="70"/>
      <c r="C20" s="70"/>
      <c r="D20" s="70"/>
      <c r="E20" s="19"/>
      <c r="F20" s="19"/>
      <c r="G20" s="20"/>
    </row>
    <row r="21" spans="1:12" ht="15.75">
      <c r="A21" s="71" t="s">
        <v>21</v>
      </c>
      <c r="B21" s="71"/>
      <c r="C21" s="71"/>
      <c r="D21" s="71"/>
      <c r="E21" s="19">
        <v>8482.32</v>
      </c>
      <c r="F21" s="19">
        <v>8374.58</v>
      </c>
      <c r="G21" s="20">
        <v>1219.98</v>
      </c>
      <c r="J21" s="21"/>
    </row>
    <row r="22" spans="1:12" ht="8.4499999999999993" customHeight="1">
      <c r="A22" s="22"/>
      <c r="B22" s="23"/>
      <c r="C22" s="23"/>
      <c r="D22" s="23"/>
      <c r="E22" s="37"/>
      <c r="F22" s="37"/>
      <c r="G22" s="24"/>
    </row>
    <row r="23" spans="1:12" ht="15.75">
      <c r="A23" s="25" t="s">
        <v>22</v>
      </c>
      <c r="B23" s="25"/>
      <c r="C23" s="25"/>
      <c r="D23" s="25"/>
      <c r="E23" s="26"/>
      <c r="F23" s="14"/>
      <c r="L23" s="27">
        <v>1.0063800000000001</v>
      </c>
    </row>
    <row r="24" spans="1:12" ht="15.75">
      <c r="A24" s="39" t="s">
        <v>49</v>
      </c>
      <c r="B24" s="39"/>
      <c r="C24" s="39"/>
      <c r="D24" s="39"/>
      <c r="E24" s="39"/>
      <c r="F24" s="19">
        <v>-161897.14000000001</v>
      </c>
      <c r="G24" s="21"/>
      <c r="I24" s="28" t="s">
        <v>23</v>
      </c>
      <c r="J24" s="28" t="s">
        <v>24</v>
      </c>
      <c r="K24" s="28" t="s">
        <v>25</v>
      </c>
      <c r="L24" s="28" t="s">
        <v>26</v>
      </c>
    </row>
    <row r="25" spans="1:12" ht="15.75" customHeight="1">
      <c r="A25" s="64" t="s">
        <v>27</v>
      </c>
      <c r="B25" s="65"/>
      <c r="C25" s="65"/>
      <c r="D25" s="65"/>
      <c r="E25" s="66"/>
      <c r="F25" s="60">
        <f>SUM(F27:F31)</f>
        <v>198890.27</v>
      </c>
      <c r="I25" s="58">
        <f>SUM(I27:I31)</f>
        <v>43592.05</v>
      </c>
      <c r="J25" s="58">
        <f t="shared" ref="J25:L25" si="0">SUM(J27:J31)</f>
        <v>51438.618999999999</v>
      </c>
      <c r="K25" s="58">
        <f t="shared" si="0"/>
        <v>0</v>
      </c>
      <c r="L25" s="58">
        <f t="shared" si="0"/>
        <v>0</v>
      </c>
    </row>
    <row r="26" spans="1:12" ht="28.5" customHeight="1">
      <c r="A26" s="67"/>
      <c r="B26" s="68"/>
      <c r="C26" s="68"/>
      <c r="D26" s="68"/>
      <c r="E26" s="69"/>
      <c r="F26" s="61"/>
      <c r="I26" s="59"/>
      <c r="J26" s="59"/>
      <c r="K26" s="59"/>
      <c r="L26" s="59"/>
    </row>
    <row r="27" spans="1:12" ht="15.75">
      <c r="A27" s="47" t="s">
        <v>28</v>
      </c>
      <c r="B27" s="42"/>
      <c r="C27" s="42"/>
      <c r="D27" s="42"/>
      <c r="E27" s="43"/>
      <c r="F27" s="29">
        <v>44094.06</v>
      </c>
      <c r="I27" s="30">
        <v>12195.77</v>
      </c>
      <c r="J27" s="30">
        <f t="shared" ref="J27:J31" si="1">I27*118%</f>
        <v>14391.008599999999</v>
      </c>
      <c r="K27" s="30"/>
      <c r="L27" s="30">
        <f>K27*$L$23</f>
        <v>0</v>
      </c>
    </row>
    <row r="28" spans="1:12" ht="15.75">
      <c r="A28" s="47" t="s">
        <v>29</v>
      </c>
      <c r="B28" s="42"/>
      <c r="C28" s="42"/>
      <c r="D28" s="42"/>
      <c r="E28" s="43"/>
      <c r="F28" s="29">
        <v>14607.22</v>
      </c>
      <c r="I28" s="30">
        <v>3678.14</v>
      </c>
      <c r="J28" s="30">
        <f t="shared" si="1"/>
        <v>4340.2051999999994</v>
      </c>
      <c r="K28" s="30"/>
      <c r="L28" s="30">
        <f t="shared" ref="L28:L31" si="2">K28*$L$23</f>
        <v>0</v>
      </c>
    </row>
    <row r="29" spans="1:12" ht="15.75">
      <c r="A29" s="47" t="s">
        <v>30</v>
      </c>
      <c r="B29" s="42"/>
      <c r="C29" s="42"/>
      <c r="D29" s="42"/>
      <c r="E29" s="43"/>
      <c r="F29" s="29">
        <v>28569.4</v>
      </c>
      <c r="I29" s="30">
        <v>9105.2999999999993</v>
      </c>
      <c r="J29" s="30">
        <f t="shared" si="1"/>
        <v>10744.253999999999</v>
      </c>
      <c r="K29" s="30"/>
      <c r="L29" s="30">
        <f t="shared" si="2"/>
        <v>0</v>
      </c>
    </row>
    <row r="30" spans="1:12" ht="15.75">
      <c r="A30" s="47" t="s">
        <v>31</v>
      </c>
      <c r="B30" s="42"/>
      <c r="C30" s="42"/>
      <c r="D30" s="42"/>
      <c r="E30" s="43"/>
      <c r="F30" s="29">
        <v>3835</v>
      </c>
      <c r="I30" s="30">
        <v>0</v>
      </c>
      <c r="J30" s="30">
        <f t="shared" si="1"/>
        <v>0</v>
      </c>
      <c r="K30" s="30"/>
      <c r="L30" s="30">
        <f t="shared" si="2"/>
        <v>0</v>
      </c>
    </row>
    <row r="31" spans="1:12" ht="36.75" customHeight="1">
      <c r="A31" s="52" t="s">
        <v>32</v>
      </c>
      <c r="B31" s="62"/>
      <c r="C31" s="62"/>
      <c r="D31" s="62"/>
      <c r="E31" s="63"/>
      <c r="F31" s="29">
        <v>107784.59</v>
      </c>
      <c r="I31" s="30">
        <v>18612.84</v>
      </c>
      <c r="J31" s="30">
        <f t="shared" si="1"/>
        <v>21963.1512</v>
      </c>
      <c r="K31" s="30"/>
      <c r="L31" s="30">
        <f t="shared" si="2"/>
        <v>0</v>
      </c>
    </row>
    <row r="32" spans="1:12" ht="15.75" customHeight="1">
      <c r="A32" s="64" t="s">
        <v>33</v>
      </c>
      <c r="B32" s="65"/>
      <c r="C32" s="65"/>
      <c r="D32" s="65"/>
      <c r="E32" s="66"/>
      <c r="F32" s="60">
        <f>SUM(F34:F38)</f>
        <v>241148.45</v>
      </c>
      <c r="I32" s="58">
        <f>SUM(I34:I38)</f>
        <v>71792.569999999992</v>
      </c>
      <c r="J32" s="58">
        <f t="shared" ref="J32:L32" si="3">SUM(J34:J38)</f>
        <v>84715.232599999988</v>
      </c>
      <c r="K32" s="58">
        <f t="shared" si="3"/>
        <v>70026.900000000009</v>
      </c>
      <c r="L32" s="58">
        <f t="shared" si="3"/>
        <v>70473.671622000009</v>
      </c>
    </row>
    <row r="33" spans="1:12" ht="33" customHeight="1">
      <c r="A33" s="67"/>
      <c r="B33" s="68"/>
      <c r="C33" s="68"/>
      <c r="D33" s="68"/>
      <c r="E33" s="69"/>
      <c r="F33" s="61"/>
      <c r="I33" s="59"/>
      <c r="J33" s="59"/>
      <c r="K33" s="59"/>
      <c r="L33" s="59"/>
    </row>
    <row r="34" spans="1:12" ht="15.75">
      <c r="A34" s="55" t="s">
        <v>28</v>
      </c>
      <c r="B34" s="55"/>
      <c r="C34" s="55"/>
      <c r="D34" s="55"/>
      <c r="E34" s="55"/>
      <c r="F34" s="29">
        <v>87848.12</v>
      </c>
      <c r="I34" s="30">
        <v>24175.14</v>
      </c>
      <c r="J34" s="30">
        <f t="shared" ref="J34:J38" si="4">I34*118%</f>
        <v>28526.665199999999</v>
      </c>
      <c r="K34" s="30">
        <v>46787.73</v>
      </c>
      <c r="L34" s="30">
        <f t="shared" ref="L34:L38" si="5">K34*$L$23</f>
        <v>47086.235717400006</v>
      </c>
    </row>
    <row r="35" spans="1:12" ht="15.75">
      <c r="A35" s="55" t="s">
        <v>29</v>
      </c>
      <c r="B35" s="55"/>
      <c r="C35" s="55"/>
      <c r="D35" s="55"/>
      <c r="E35" s="55"/>
      <c r="F35" s="29">
        <v>21558.799999999999</v>
      </c>
      <c r="I35" s="30">
        <v>7281.3</v>
      </c>
      <c r="J35" s="30">
        <f t="shared" si="4"/>
        <v>8591.9339999999993</v>
      </c>
      <c r="K35" s="30">
        <v>8919.34</v>
      </c>
      <c r="L35" s="30">
        <f t="shared" si="5"/>
        <v>8976.2453892000012</v>
      </c>
    </row>
    <row r="36" spans="1:12" ht="15.75">
      <c r="A36" s="55" t="s">
        <v>30</v>
      </c>
      <c r="B36" s="55"/>
      <c r="C36" s="55"/>
      <c r="D36" s="55"/>
      <c r="E36" s="55"/>
      <c r="F36" s="29">
        <v>22109.43</v>
      </c>
      <c r="I36" s="30">
        <v>4273.24</v>
      </c>
      <c r="J36" s="30">
        <f t="shared" si="4"/>
        <v>5042.4231999999993</v>
      </c>
      <c r="K36" s="30">
        <v>3060.22</v>
      </c>
      <c r="L36" s="30">
        <f>K36*$L$23</f>
        <v>3079.7442035999998</v>
      </c>
    </row>
    <row r="37" spans="1:12" ht="15.75">
      <c r="A37" s="55" t="s">
        <v>31</v>
      </c>
      <c r="B37" s="55"/>
      <c r="C37" s="55"/>
      <c r="D37" s="55"/>
      <c r="E37" s="55"/>
      <c r="F37" s="29">
        <f>11800+5236.39</f>
        <v>17036.39</v>
      </c>
      <c r="I37" s="30">
        <v>10830.8</v>
      </c>
      <c r="J37" s="30">
        <f t="shared" si="4"/>
        <v>12780.343999999999</v>
      </c>
      <c r="K37" s="31">
        <v>0</v>
      </c>
      <c r="L37" s="30">
        <f t="shared" si="5"/>
        <v>0</v>
      </c>
    </row>
    <row r="38" spans="1:12" ht="39.75" customHeight="1">
      <c r="A38" s="52" t="s">
        <v>34</v>
      </c>
      <c r="B38" s="53"/>
      <c r="C38" s="53"/>
      <c r="D38" s="53"/>
      <c r="E38" s="54"/>
      <c r="F38" s="29">
        <v>92595.71</v>
      </c>
      <c r="I38" s="30">
        <v>25232.09</v>
      </c>
      <c r="J38" s="30">
        <f t="shared" si="4"/>
        <v>29773.8662</v>
      </c>
      <c r="K38" s="30">
        <v>11259.61</v>
      </c>
      <c r="L38" s="30">
        <f t="shared" si="5"/>
        <v>11331.4463118</v>
      </c>
    </row>
    <row r="39" spans="1:12" ht="15.6" customHeight="1">
      <c r="A39" s="41" t="s">
        <v>35</v>
      </c>
      <c r="B39" s="56"/>
      <c r="C39" s="56"/>
      <c r="D39" s="56"/>
      <c r="E39" s="57"/>
      <c r="F39" s="32">
        <f t="shared" ref="F39" si="6">SUM(F40:F48)</f>
        <v>174281.06999999998</v>
      </c>
      <c r="I39" s="33">
        <f>SUM(I40:I48)</f>
        <v>20968.93</v>
      </c>
      <c r="J39" s="33">
        <f t="shared" ref="J39:L39" si="7">SUM(J40:J48)</f>
        <v>24743.337399999997</v>
      </c>
      <c r="K39" s="33">
        <f t="shared" si="7"/>
        <v>86761.71</v>
      </c>
      <c r="L39" s="33">
        <f t="shared" si="7"/>
        <v>87315.249709800017</v>
      </c>
    </row>
    <row r="40" spans="1:12" ht="15.75">
      <c r="A40" s="48" t="s">
        <v>36</v>
      </c>
      <c r="B40" s="49"/>
      <c r="C40" s="49"/>
      <c r="D40" s="49"/>
      <c r="E40" s="50"/>
      <c r="F40" s="29">
        <v>121017.06</v>
      </c>
      <c r="I40" s="30">
        <v>454.66</v>
      </c>
      <c r="J40" s="30">
        <f t="shared" ref="J40:J48" si="8">I40*118%</f>
        <v>536.49879999999996</v>
      </c>
      <c r="K40" s="30">
        <v>60158.33</v>
      </c>
      <c r="L40" s="30">
        <f t="shared" ref="L40:L45" si="9">K40*$L$23</f>
        <v>60542.140145400008</v>
      </c>
    </row>
    <row r="41" spans="1:12" ht="15.75">
      <c r="A41" s="47" t="s">
        <v>29</v>
      </c>
      <c r="B41" s="42"/>
      <c r="C41" s="42"/>
      <c r="D41" s="42"/>
      <c r="E41" s="42"/>
      <c r="F41" s="29">
        <v>24412.36</v>
      </c>
      <c r="I41" s="30">
        <v>134.38999999999999</v>
      </c>
      <c r="J41" s="30">
        <f t="shared" si="8"/>
        <v>158.58019999999996</v>
      </c>
      <c r="K41" s="30">
        <v>12121.28</v>
      </c>
      <c r="L41" s="30">
        <f t="shared" si="9"/>
        <v>12198.613766400002</v>
      </c>
    </row>
    <row r="42" spans="1:12" ht="15.6" hidden="1" customHeight="1">
      <c r="A42" s="55" t="s">
        <v>37</v>
      </c>
      <c r="B42" s="55"/>
      <c r="C42" s="55"/>
      <c r="D42" s="55"/>
      <c r="E42" s="47"/>
      <c r="F42" s="29"/>
      <c r="I42" s="30"/>
      <c r="J42" s="30">
        <f t="shared" si="8"/>
        <v>0</v>
      </c>
      <c r="K42" s="30"/>
      <c r="L42" s="30">
        <f t="shared" si="9"/>
        <v>0</v>
      </c>
    </row>
    <row r="43" spans="1:12" ht="15.6" hidden="1" customHeight="1">
      <c r="A43" s="47" t="s">
        <v>29</v>
      </c>
      <c r="B43" s="42"/>
      <c r="C43" s="42"/>
      <c r="D43" s="42"/>
      <c r="E43" s="42"/>
      <c r="F43" s="29"/>
      <c r="I43" s="30"/>
      <c r="J43" s="30">
        <f t="shared" si="8"/>
        <v>0</v>
      </c>
      <c r="K43" s="30"/>
      <c r="L43" s="30">
        <f t="shared" si="9"/>
        <v>0</v>
      </c>
    </row>
    <row r="44" spans="1:12" ht="15.6" hidden="1" customHeight="1">
      <c r="A44" s="55" t="s">
        <v>38</v>
      </c>
      <c r="B44" s="55"/>
      <c r="C44" s="55"/>
      <c r="D44" s="55"/>
      <c r="E44" s="47"/>
      <c r="F44" s="29"/>
      <c r="I44" s="30"/>
      <c r="J44" s="30">
        <f t="shared" si="8"/>
        <v>0</v>
      </c>
      <c r="K44" s="30"/>
      <c r="L44" s="30">
        <f t="shared" si="9"/>
        <v>0</v>
      </c>
    </row>
    <row r="45" spans="1:12" ht="15.6" hidden="1" customHeight="1">
      <c r="A45" s="47" t="s">
        <v>29</v>
      </c>
      <c r="B45" s="42"/>
      <c r="C45" s="42"/>
      <c r="D45" s="42"/>
      <c r="E45" s="42"/>
      <c r="F45" s="29"/>
      <c r="I45" s="30"/>
      <c r="J45" s="30">
        <f t="shared" si="8"/>
        <v>0</v>
      </c>
      <c r="K45" s="30"/>
      <c r="L45" s="30">
        <f t="shared" si="9"/>
        <v>0</v>
      </c>
    </row>
    <row r="46" spans="1:12" ht="15.75">
      <c r="A46" s="55" t="s">
        <v>30</v>
      </c>
      <c r="B46" s="55"/>
      <c r="C46" s="55"/>
      <c r="D46" s="55"/>
      <c r="E46" s="47"/>
      <c r="F46" s="29">
        <v>1468.52</v>
      </c>
      <c r="I46" s="30">
        <v>55.05</v>
      </c>
      <c r="J46" s="30">
        <f t="shared" si="8"/>
        <v>64.958999999999989</v>
      </c>
      <c r="K46" s="30">
        <v>501.22</v>
      </c>
      <c r="L46" s="30">
        <f>K46*$L$23</f>
        <v>504.41778360000006</v>
      </c>
    </row>
    <row r="47" spans="1:12" ht="15.75">
      <c r="A47" s="47" t="s">
        <v>31</v>
      </c>
      <c r="B47" s="42"/>
      <c r="C47" s="42"/>
      <c r="D47" s="42"/>
      <c r="E47" s="42"/>
      <c r="F47" s="29">
        <v>28.32</v>
      </c>
      <c r="I47" s="30">
        <v>9135.4500000000007</v>
      </c>
      <c r="J47" s="30">
        <f t="shared" si="8"/>
        <v>10779.831</v>
      </c>
      <c r="K47" s="31">
        <v>0</v>
      </c>
      <c r="L47" s="30">
        <f t="shared" ref="L47:L48" si="10">K47*$L$23</f>
        <v>0</v>
      </c>
    </row>
    <row r="48" spans="1:12" ht="43.5" customHeight="1">
      <c r="A48" s="52" t="s">
        <v>34</v>
      </c>
      <c r="B48" s="53"/>
      <c r="C48" s="53"/>
      <c r="D48" s="53"/>
      <c r="E48" s="54"/>
      <c r="F48" s="29">
        <v>27354.81</v>
      </c>
      <c r="I48" s="30">
        <v>11189.38</v>
      </c>
      <c r="J48" s="30">
        <f t="shared" si="8"/>
        <v>13203.468399999998</v>
      </c>
      <c r="K48" s="30">
        <v>13980.88</v>
      </c>
      <c r="L48" s="30">
        <f t="shared" si="10"/>
        <v>14070.0780144</v>
      </c>
    </row>
    <row r="49" spans="1:12" ht="15.6" customHeight="1">
      <c r="A49" s="41" t="s">
        <v>39</v>
      </c>
      <c r="B49" s="42"/>
      <c r="C49" s="42"/>
      <c r="D49" s="42"/>
      <c r="E49" s="43"/>
      <c r="F49" s="29">
        <v>244.35</v>
      </c>
      <c r="I49" s="30">
        <v>366.62</v>
      </c>
      <c r="J49" s="30">
        <f>I49*118%</f>
        <v>432.61160000000001</v>
      </c>
      <c r="K49" s="30">
        <v>585.66</v>
      </c>
      <c r="L49" s="30">
        <f>K49*$L$23-0.12</f>
        <v>589.27651079999998</v>
      </c>
    </row>
    <row r="50" spans="1:12" ht="15.75">
      <c r="A50" s="44" t="s">
        <v>40</v>
      </c>
      <c r="B50" s="45"/>
      <c r="C50" s="45"/>
      <c r="D50" s="45"/>
      <c r="E50" s="46"/>
      <c r="F50" s="32">
        <f>F25+F32+F39+F49</f>
        <v>614564.1399999999</v>
      </c>
      <c r="I50" s="34">
        <f>I25+I32+I39+I49</f>
        <v>136720.16999999998</v>
      </c>
      <c r="J50" s="34">
        <f t="shared" ref="J50:L50" si="11">J25+J32+J39+J49</f>
        <v>161329.80059999999</v>
      </c>
      <c r="K50" s="34">
        <f t="shared" si="11"/>
        <v>157374.27000000002</v>
      </c>
      <c r="L50" s="34">
        <f t="shared" si="11"/>
        <v>158378.19784260003</v>
      </c>
    </row>
    <row r="51" spans="1:12" ht="15.75">
      <c r="A51" s="47" t="s">
        <v>41</v>
      </c>
      <c r="B51" s="42"/>
      <c r="C51" s="42"/>
      <c r="D51" s="42"/>
      <c r="E51" s="42"/>
      <c r="F51" s="29">
        <v>82842.05</v>
      </c>
      <c r="I51" s="30"/>
      <c r="J51" s="30"/>
      <c r="K51" s="30"/>
      <c r="L51" s="30"/>
    </row>
    <row r="52" spans="1:12" ht="15.75">
      <c r="A52" s="47" t="s">
        <v>42</v>
      </c>
      <c r="B52" s="42"/>
      <c r="C52" s="42"/>
      <c r="D52" s="42"/>
      <c r="E52" s="42"/>
      <c r="F52" s="29">
        <v>79637.31</v>
      </c>
      <c r="I52" s="30"/>
      <c r="J52" s="30"/>
      <c r="K52" s="30"/>
      <c r="L52" s="30"/>
    </row>
    <row r="53" spans="1:12" ht="18" customHeight="1">
      <c r="A53" s="48" t="s">
        <v>43</v>
      </c>
      <c r="B53" s="49"/>
      <c r="C53" s="49"/>
      <c r="D53" s="49"/>
      <c r="E53" s="50"/>
      <c r="F53" s="29">
        <v>15891.2</v>
      </c>
      <c r="I53" s="30"/>
      <c r="J53" s="30"/>
      <c r="K53" s="30"/>
      <c r="L53" s="30"/>
    </row>
    <row r="54" spans="1:12" ht="15.75">
      <c r="A54" s="51" t="s">
        <v>44</v>
      </c>
      <c r="B54" s="51"/>
      <c r="C54" s="51"/>
      <c r="D54" s="51"/>
      <c r="E54" s="51"/>
      <c r="F54" s="32">
        <f>F50+F51+F52+F53</f>
        <v>792934.7</v>
      </c>
      <c r="I54" s="34">
        <f t="shared" ref="I54:L54" si="12">I50</f>
        <v>136720.16999999998</v>
      </c>
      <c r="J54" s="34">
        <f t="shared" si="12"/>
        <v>161329.80059999999</v>
      </c>
      <c r="K54" s="34">
        <f t="shared" si="12"/>
        <v>157374.27000000002</v>
      </c>
      <c r="L54" s="34">
        <f t="shared" si="12"/>
        <v>158378.19784260003</v>
      </c>
    </row>
    <row r="55" spans="1:12" ht="15.75">
      <c r="A55" s="39" t="s">
        <v>45</v>
      </c>
      <c r="B55" s="39"/>
      <c r="C55" s="39"/>
      <c r="D55" s="39"/>
      <c r="E55" s="39"/>
      <c r="F55" s="35">
        <f>E16</f>
        <v>1077761.3999999999</v>
      </c>
      <c r="I55" s="30"/>
      <c r="J55" s="30"/>
      <c r="K55" s="30"/>
      <c r="L55" s="30"/>
    </row>
    <row r="56" spans="1:12" ht="15.75">
      <c r="A56" s="39" t="s">
        <v>46</v>
      </c>
      <c r="B56" s="39"/>
      <c r="C56" s="39"/>
      <c r="D56" s="39"/>
      <c r="E56" s="39"/>
      <c r="F56" s="32">
        <f>F16</f>
        <v>1051581.21</v>
      </c>
      <c r="H56" s="36"/>
      <c r="I56" s="30"/>
      <c r="J56" s="30"/>
      <c r="K56" s="30"/>
      <c r="L56" s="30"/>
    </row>
    <row r="57" spans="1:12" ht="15.75">
      <c r="A57" s="40" t="s">
        <v>47</v>
      </c>
      <c r="B57" s="40"/>
      <c r="C57" s="40"/>
      <c r="D57" s="40"/>
      <c r="E57" s="40"/>
      <c r="F57" s="32">
        <f>F24+F55-F54+43368.91</f>
        <v>166298.46999999994</v>
      </c>
      <c r="H57" s="36"/>
      <c r="I57" s="34" t="e">
        <f>I24+I56-I54</f>
        <v>#VALUE!</v>
      </c>
      <c r="J57" s="34" t="e">
        <f t="shared" ref="J57:L57" si="13">J24+J56-J54</f>
        <v>#VALUE!</v>
      </c>
      <c r="K57" s="34" t="e">
        <f t="shared" si="13"/>
        <v>#VALUE!</v>
      </c>
      <c r="L57" s="34" t="e">
        <f t="shared" si="13"/>
        <v>#VALUE!</v>
      </c>
    </row>
    <row r="59" spans="1:12">
      <c r="A59" s="1" t="s">
        <v>48</v>
      </c>
      <c r="F59" s="36"/>
    </row>
  </sheetData>
  <mergeCells count="61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K25:K26"/>
    <mergeCell ref="L25:L26"/>
    <mergeCell ref="A27:E27"/>
    <mergeCell ref="A28:E28"/>
    <mergeCell ref="F25:F26"/>
    <mergeCell ref="I25:I26"/>
    <mergeCell ref="A36:E36"/>
    <mergeCell ref="A30:E30"/>
    <mergeCell ref="A31:E31"/>
    <mergeCell ref="A32:E33"/>
    <mergeCell ref="J25:J26"/>
    <mergeCell ref="A29:E29"/>
    <mergeCell ref="J32:J33"/>
    <mergeCell ref="K32:K33"/>
    <mergeCell ref="L32:L33"/>
    <mergeCell ref="A34:E34"/>
    <mergeCell ref="A35:E35"/>
    <mergeCell ref="F32:F33"/>
    <mergeCell ref="I32:I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-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</cp:lastModifiedBy>
  <cp:lastPrinted>2015-02-11T08:07:49Z</cp:lastPrinted>
  <dcterms:created xsi:type="dcterms:W3CDTF">2013-05-24T09:13:10Z</dcterms:created>
  <dcterms:modified xsi:type="dcterms:W3CDTF">2015-04-23T06:54:25Z</dcterms:modified>
</cp:coreProperties>
</file>